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Бабинова Татьяна\Desktop\прогноз 2025-2027\к бюджету\"/>
    </mc:Choice>
  </mc:AlternateContent>
  <bookViews>
    <workbookView xWindow="0" yWindow="0" windowWidth="28800" windowHeight="12435"/>
  </bookViews>
  <sheets>
    <sheet name="Результат" sheetId="1" r:id="rId1"/>
  </sheets>
  <calcPr calcId="152511"/>
</workbook>
</file>

<file path=xl/calcChain.xml><?xml version="1.0" encoding="utf-8"?>
<calcChain xmlns="http://schemas.openxmlformats.org/spreadsheetml/2006/main">
  <c r="K6" i="1" l="1"/>
  <c r="L6" i="1"/>
  <c r="K21" i="1"/>
  <c r="L21" i="1"/>
  <c r="J6" i="1"/>
  <c r="J21" i="1"/>
  <c r="K7" i="1"/>
  <c r="L7" i="1"/>
  <c r="J7" i="1"/>
  <c r="K16" i="1"/>
  <c r="L16" i="1"/>
  <c r="J16" i="1"/>
  <c r="K10" i="1"/>
  <c r="L10" i="1"/>
  <c r="J10" i="1"/>
  <c r="K11" i="1"/>
  <c r="L11" i="1"/>
  <c r="J11" i="1"/>
</calcChain>
</file>

<file path=xl/sharedStrings.xml><?xml version="1.0" encoding="utf-8"?>
<sst xmlns="http://schemas.openxmlformats.org/spreadsheetml/2006/main" count="125" uniqueCount="124">
  <si>
    <t>Доходы бюджета Убинского района Новосибирской области на 2025 год и плановый период 2026 - 2027 годов</t>
  </si>
  <si>
    <t>Код бюджетной классификации Российской Федерации</t>
  </si>
  <si>
    <t>Наименование групп, подгрупп, статей, подстатей, элементов, групп подвидов, аналитических групп подвидов доходов бюджетов</t>
  </si>
  <si>
    <t>Доходы 
бюджета
района 2025 год</t>
  </si>
  <si>
    <t>Доходы 
бюджета
района 2026 год</t>
  </si>
  <si>
    <t>Доходы 
бюджета
района 2027 год</t>
  </si>
  <si>
    <t>000 1 00 00 000 00 0000 000</t>
  </si>
  <si>
    <t>НАЛОГОВЫЕ И НЕНАЛОГОВЫЕ ДОХОДЫ</t>
  </si>
  <si>
    <t>Налог на доходы физических лиц</t>
  </si>
  <si>
    <t>000 1 14 00 000 00 0000 000</t>
  </si>
  <si>
    <t>ДОХОДЫ ОТ ПРОДАЖИ МАТЕРИАЛЬНЫХ И НЕМАТЕРИАЛЬНЫХ АКТИВОВ</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</si>
  <si>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</si>
  <si>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</si>
  <si>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230 1 14 06 013 05 0000 430</t>
  </si>
  <si>
    <t>000 1 16 00 000 00 0000 000</t>
  </si>
  <si>
    <t>ШТРАФЫ, САНКЦИИ, ВОЗМЕЩЕНИЕ УЩЕРБА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</si>
  <si>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</si>
  <si>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</si>
  <si>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230 1 16 07 010 05 0000 140</t>
  </si>
  <si>
    <t>Акцизы по подакцизным товарам (продукции), производимым на территории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</si>
  <si>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</si>
  <si>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188 1 16 10 123 01 0051 140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</si>
  <si>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</si>
  <si>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076 1 16 11 050 01 0000 140</t>
  </si>
  <si>
    <t>130 1 16 11 050 01 0000 140</t>
  </si>
  <si>
    <t>000 2 00 00 000 00 0000 000</t>
  </si>
  <si>
    <t>БЕЗВОЗМЕЗДНЫЕ ПОСТУПЛЕНИЯ</t>
  </si>
  <si>
    <t>000 2 02 00 000 00 0000 000</t>
  </si>
  <si>
    <t>БЕЗВОЗМЕЗДНЫЕ ПОСТУПЛЕНИЯ ОТ ДРУГИХ БЮДЖЕТОВ БЮДЖЕТНОЙ СИСТЕМЫ РОССИЙСКОЙ ФЕДЕРАЦИИ</t>
  </si>
  <si>
    <t>000 2 02 10 000 00 0000 150</t>
  </si>
  <si>
    <t>Дотации бюджетам бюджетной системы Российской Федерации</t>
  </si>
  <si>
    <t>000 1 05 00 000 00 0000 000</t>
  </si>
  <si>
    <t>НАЛОГИ НА СОВОКУПНЫЙ ДОХОД</t>
  </si>
  <si>
    <t>Дотации бюджетам муниципальных районов на выравнивание бюджетной обеспеченности из бюджета субъекта Российской Федерации</t>
  </si>
  <si>
    <t>000 1 05 01 000 00 0000 110</t>
  </si>
  <si>
    <t>Налог, взимаемый в связи с применением упрощенной системы налогообложения</t>
  </si>
  <si>
    <t>230 2 02 15 001 05 0000 150</t>
  </si>
  <si>
    <t>000 2 02 20 000 00 0000 150</t>
  </si>
  <si>
    <t>Субсидии бюджетам бюджетной системы Российской Федерации (межбюджетные субсидии)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</si>
  <si>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</si>
  <si>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</si>
  <si>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182 1 05 01 011 01 1000 110</t>
  </si>
  <si>
    <t>230 2 02 20 216 05 0000 150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</si>
  <si>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</si>
  <si>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</si>
  <si>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230 2 02 25 304 05 0000 150</t>
  </si>
  <si>
    <t>182 1 05 01 021 01 1000 110</t>
  </si>
  <si>
    <t>Единый сельскохозяйственный налог</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</si>
  <si>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</si>
  <si>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230 2 02 25 467 05 0000 150</t>
  </si>
  <si>
    <t>Субсидии бюджетам муниципальных районов на поддержку отрасли культуры</t>
  </si>
  <si>
    <t>230 2 02 25 519 05 0000 150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</si>
  <si>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</si>
  <si>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</si>
  <si>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182 1 05 04 020 02 1000 110</t>
  </si>
  <si>
    <t>230 2 02 25 527 05 0000 150</t>
  </si>
  <si>
    <t>000 1 06 00 000 00 0000 000</t>
  </si>
  <si>
    <t>НАЛОГИ НА ИМУЩЕСТВО</t>
  </si>
  <si>
    <t>000 1 06 04 000 02 0000 110</t>
  </si>
  <si>
    <t>Транспортный налог</t>
  </si>
  <si>
    <t>Прочие субсидии бюджетам муниципальных районов</t>
  </si>
  <si>
    <t>Транспортный налог с организаций</t>
  </si>
  <si>
    <t>230 2 02 29 999 05 0000 150</t>
  </si>
  <si>
    <t>182 1 06 04 011 02 0000 110</t>
  </si>
  <si>
    <t>000 2 02 30 000 00 0000 150</t>
  </si>
  <si>
    <t>Субвенции бюджетам бюджетной системы Российской Федерации</t>
  </si>
  <si>
    <t>Транспортный налог с физических лиц</t>
  </si>
  <si>
    <t>182 1 06 04 012 02 0000 110</t>
  </si>
  <si>
    <t>Субвенции бюджетам муниципальных районов на выполнение передаваемых полномочий субъектов Российской Федерации</t>
  </si>
  <si>
    <t>230 2 02 30 024 05 0000 150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</si>
  <si>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</si>
  <si>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</si>
  <si>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182 1 08 03 010 01 0000 110</t>
  </si>
  <si>
    <t>230 2 02 35 082 05 0000 150</t>
  </si>
  <si>
    <t>ДОХОДЫ ОТ ИСПОЛЬЗОВАНИЯ ИМУЩЕСТВА, НАХОДЯЩЕГОСЯ В ГОСУДАРСТВЕННОЙ И МУНИЦИПАЛЬНОЙ СОБСТВЕННОСТИ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</si>
  <si>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</si>
  <si>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230 2 02 35 118 05 0000 150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</si>
  <si>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</si>
  <si>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230 1 11 05 013 05 0000 120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</si>
  <si>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</si>
  <si>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230 2 02 35 120 05 0000 150</t>
  </si>
  <si>
    <t>Доходы от сдачи в аренду имущества, составляющего казну муниципальных районов (за исключением земельных участков)</t>
  </si>
  <si>
    <t>000 2 02 40 000 00 0000 150</t>
  </si>
  <si>
    <t>Иные межбюджетные трансферты</t>
  </si>
  <si>
    <t>230 1 11 05 075 05 0000 120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</si>
  <si>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</si>
  <si>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230 2 02 40 014 05 0000 150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</si>
  <si>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МКУ "Центр обеспечения Убинского района""</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</si>
  <si>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</si>
  <si>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230 1 11 09 045 05 0011 120</t>
  </si>
  <si>
    <t>230 2 02 45 303 05 0000 150</t>
  </si>
  <si>
    <t>000 1 12 00 000 00 0000 000</t>
  </si>
  <si>
    <t>ПЛАТЕЖИ ПРИ ПОЛЬЗОВАНИИ ПРИРОДНЫМИ РЕСУРСАМИ</t>
  </si>
  <si>
    <t>Прочие межбюджетные трансферты, передаваемые бюджетам муниципальных районов</t>
  </si>
  <si>
    <t>Плата за выбросы загрязняющих веществ в атмосферный воздух стационарными объектами</t>
  </si>
  <si>
    <t>230 2 02 49 999 05 0000 150</t>
  </si>
  <si>
    <t>048 1 12 01 010 01 0000 120</t>
  </si>
  <si>
    <t>000 2 07 00 000 00 0000 000</t>
  </si>
  <si>
    <t>ПРОЧИЕ БЕЗВОЗМЕЗДНЫЕ ПОСТУПЛЕНИЯ</t>
  </si>
  <si>
    <t>Плата за размещение отходов производства</t>
  </si>
  <si>
    <t>Поступления от денежных пожертвований, предоставляемых физическими лицами получателям средств бюджетов муниципальных районов</t>
  </si>
  <si>
    <t>048 1 12 01 041 01 0000 120</t>
  </si>
  <si>
    <t>230 2 07 05 020 05 0000 150</t>
  </si>
  <si>
    <t>000 1 13 00 000 00 0000 000</t>
  </si>
  <si>
    <t>ДОХОДЫ ОТ ОКАЗАНИЯ ПЛАТНЫХ УСЛУГ И КОМПЕНСАЦИИ ЗАТРАТ ГОСУДАРСТВА</t>
  </si>
  <si>
    <t>ВСЕГО ДОХОДОВ</t>
  </si>
  <si>
    <t>Прочие доходы от оказания платных услуг (работ) получателями средств бюджетов муниципальных районов</t>
  </si>
  <si>
    <t>000 1 13 02 000 00 0000 130</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</si>
  <si>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</si>
  <si>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 (МКУ "Центр обеспечения Убинского района")</t>
  </si>
  <si>
    <t>230 1 13 02 065 05 0011 130</t>
  </si>
  <si>
    <t>Прочие доходы от компенсации затрат бюджетов муниципальных районов</t>
  </si>
  <si>
    <t>230 1 13 02 995 05 0000 130</t>
  </si>
  <si>
    <t>230 1 13 01 995 05 0000 130</t>
  </si>
  <si>
    <t xml:space="preserve">НАЛОГОВЫЕ ДОХОДЫ </t>
  </si>
  <si>
    <t>182 1 00 00 000 00 0000 000</t>
  </si>
  <si>
    <t>182 1 01 02 000 01 0000 110</t>
  </si>
  <si>
    <t>182 1 03 02 000 01 0000 110</t>
  </si>
  <si>
    <t>182 1 05 03 000 01 0000 110</t>
  </si>
  <si>
    <t>НЕНАЛОГОВЫЕ ДОХОДЫ</t>
  </si>
  <si>
    <t>000 1 11 00 000 00 0000 120</t>
  </si>
  <si>
    <t>230 1 00 00 000 00 0000 000</t>
  </si>
  <si>
    <t>230 1 14 02 052 05 0000 410</t>
  </si>
  <si>
    <t>162 1 16 01 203 01 0000 140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</si>
</sst>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t;=50]#,##0.0,;[Red][&lt;=-50]\-#,##0.0,;#,##0.0,"/>
    <numFmt numFmtId="165" formatCode="#\ ##0.00"/>
    <numFmt numFmtId="166" formatCode="0.0;[Red]0.0"/>
    <numFmt numFmtId="167" formatCode="0;[Red]0"/>
  </numFmts>
  <fonts count="8" x14ac:knownFonts="1">
    <font>
      <sz val="11"/>
      <color indexed="8"/>
      <name val="Calibri"/>
      <family val="2"/>
      <scheme val="minor"/>
    </font>
    <font>
      <sz val="8"/>
      <color rgb="FF000000"/>
      <name val="Arial"/>
    </font>
    <font>
      <b/>
      <sz val="9"/>
      <color rgb="FF000000"/>
      <name val="Arial"/>
    </font>
    <font>
      <b/>
      <sz val="10"/>
      <color rgb="FF000000"/>
      <name val="Arial"/>
    </font>
    <font>
      <sz val="10"/>
      <color rgb="FF000000"/>
      <name val="Arial"/>
    </font>
    <font>
      <b/>
      <sz val="8"/>
      <color rgb="FF000000"/>
      <name val="Arial"/>
    </font>
    <font>
      <sz val="8"/>
      <color rgb="FF000000"/>
      <name val="Arial"/>
      <family val="2"/>
      <charset val="204"/>
    </font>
    <font>
      <b/>
      <sz val="8"/>
      <color rgb="FF000000"/>
      <name val="Arial"/>
      <family val="2"/>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1">
    <xf numFmtId="0" fontId="0" fillId="0" borderId="0"/>
  </cellStyleXfs>
  <cellXfs count="22">
    <xf numFmtId="0" fontId="0" fillId="0" borderId="0" xfId="0"/>
    <xf numFmtId="164" fontId="1" fillId="0" borderId="1" xfId="0" applyNumberFormat="1" applyFont="1" applyBorder="1" applyAlignment="1">
      <alignment horizontal="right" vertical="center"/>
    </xf>
    <xf numFmtId="0" fontId="4" fillId="0" borderId="0" xfId="0" applyNumberFormat="1" applyFont="1" applyBorder="1" applyAlignment="1"/>
    <xf numFmtId="165" fontId="4" fillId="0" borderId="0"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3" xfId="0" applyNumberFormat="1" applyFont="1" applyBorder="1" applyAlignment="1">
      <alignment vertical="center" wrapText="1"/>
    </xf>
    <xf numFmtId="164" fontId="6" fillId="0" borderId="1" xfId="0" applyNumberFormat="1" applyFont="1" applyBorder="1" applyAlignment="1">
      <alignment horizontal="right" vertical="center"/>
    </xf>
    <xf numFmtId="166" fontId="0" fillId="0" borderId="0" xfId="0" applyNumberFormat="1"/>
    <xf numFmtId="167" fontId="0" fillId="0" borderId="0" xfId="0" applyNumberFormat="1"/>
    <xf numFmtId="0" fontId="2" fillId="0" borderId="0" xfId="0" applyNumberFormat="1" applyFont="1" applyBorder="1" applyAlignment="1">
      <alignment horizontal="center"/>
    </xf>
    <xf numFmtId="0" fontId="3" fillId="0" borderId="0" xfId="0" applyNumberFormat="1" applyFont="1" applyBorder="1" applyAlignment="1">
      <alignment horizontal="center"/>
    </xf>
    <xf numFmtId="0" fontId="5"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xf>
    <xf numFmtId="0" fontId="6"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2" xfId="0" applyNumberFormat="1" applyFont="1" applyBorder="1" applyAlignment="1">
      <alignment horizontal="left" vertical="center" wrapText="1"/>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0" fontId="1" fillId="0" borderId="1"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9"/>
  <sheetViews>
    <sheetView tabSelected="1" topLeftCell="A28" workbookViewId="0">
      <selection activeCell="D38" sqref="D38:I38"/>
    </sheetView>
  </sheetViews>
  <sheetFormatPr defaultRowHeight="15" x14ac:dyDescent="0.25"/>
  <cols>
    <col min="1" max="1" width="0.42578125" customWidth="1"/>
    <col min="2" max="2" width="10.7109375" customWidth="1"/>
    <col min="3" max="3" width="16.85546875" customWidth="1"/>
    <col min="4" max="9" width="10.7109375" customWidth="1"/>
    <col min="10" max="10" width="17.5703125" customWidth="1"/>
    <col min="11" max="12" width="16.7109375" customWidth="1"/>
    <col min="17" max="17" width="11.5703125" bestFit="1" customWidth="1"/>
  </cols>
  <sheetData>
    <row r="1" spans="1:12" ht="12.75" customHeight="1" x14ac:dyDescent="0.25">
      <c r="A1" s="9"/>
      <c r="B1" s="9"/>
      <c r="C1" s="9"/>
      <c r="D1" s="9"/>
      <c r="E1" s="9"/>
      <c r="F1" s="9"/>
      <c r="G1" s="9"/>
      <c r="H1" s="9"/>
      <c r="I1" s="9"/>
      <c r="J1" s="9"/>
      <c r="K1" s="9"/>
      <c r="L1" s="9"/>
    </row>
    <row r="2" spans="1:12" ht="14.25" customHeight="1" x14ac:dyDescent="0.25">
      <c r="A2" s="10" t="s">
        <v>0</v>
      </c>
      <c r="B2" s="10"/>
      <c r="C2" s="10"/>
      <c r="D2" s="10"/>
      <c r="E2" s="10"/>
      <c r="F2" s="10"/>
      <c r="G2" s="10"/>
      <c r="H2" s="10"/>
      <c r="I2" s="10"/>
      <c r="J2" s="10"/>
      <c r="K2" s="10"/>
      <c r="L2" s="10"/>
    </row>
    <row r="3" spans="1:12" ht="12.75" customHeight="1" x14ac:dyDescent="0.25">
      <c r="A3" s="2"/>
      <c r="B3" s="2"/>
      <c r="C3" s="2"/>
      <c r="D3" s="2"/>
      <c r="E3" s="2"/>
      <c r="F3" s="2"/>
      <c r="G3" s="2"/>
      <c r="H3" s="2"/>
      <c r="I3" s="2"/>
      <c r="J3" s="3"/>
      <c r="K3" s="3"/>
      <c r="L3" s="3"/>
    </row>
    <row r="4" spans="1:12" ht="12.75" customHeight="1" x14ac:dyDescent="0.25">
      <c r="B4" s="11" t="s">
        <v>1</v>
      </c>
      <c r="C4" s="11"/>
      <c r="D4" s="11" t="s">
        <v>2</v>
      </c>
      <c r="E4" s="11"/>
      <c r="F4" s="11"/>
      <c r="G4" s="11"/>
      <c r="H4" s="11"/>
      <c r="I4" s="11"/>
      <c r="J4" s="12" t="s">
        <v>3</v>
      </c>
      <c r="K4" s="12" t="s">
        <v>4</v>
      </c>
      <c r="L4" s="12" t="s">
        <v>5</v>
      </c>
    </row>
    <row r="5" spans="1:12" ht="30.75" customHeight="1" x14ac:dyDescent="0.25">
      <c r="B5" s="11"/>
      <c r="C5" s="11"/>
      <c r="D5" s="11"/>
      <c r="E5" s="11"/>
      <c r="F5" s="11"/>
      <c r="G5" s="11"/>
      <c r="H5" s="11"/>
      <c r="I5" s="11"/>
      <c r="J5" s="12"/>
      <c r="K5" s="12"/>
      <c r="L5" s="12"/>
    </row>
    <row r="6" spans="1:12" ht="15" customHeight="1" x14ac:dyDescent="0.25">
      <c r="B6" s="13" t="s">
        <v>6</v>
      </c>
      <c r="C6" s="13"/>
      <c r="D6" s="14" t="s">
        <v>7</v>
      </c>
      <c r="E6" s="14"/>
      <c r="F6" s="14"/>
      <c r="G6" s="14"/>
      <c r="H6" s="14"/>
      <c r="I6" s="14"/>
      <c r="J6" s="4">
        <f>SUM(J7+J21)</f>
        <v>204511090</v>
      </c>
      <c r="K6" s="4">
        <f t="shared" ref="K6:L6" si="0">SUM(K7+K21)</f>
        <v>183324890</v>
      </c>
      <c r="L6" s="4">
        <f t="shared" si="0"/>
        <v>196845490</v>
      </c>
    </row>
    <row r="7" spans="1:12" ht="15" customHeight="1" x14ac:dyDescent="0.25">
      <c r="B7" s="13" t="s">
        <v>115</v>
      </c>
      <c r="C7" s="13"/>
      <c r="D7" s="14" t="s">
        <v>114</v>
      </c>
      <c r="E7" s="14"/>
      <c r="F7" s="14"/>
      <c r="G7" s="14"/>
      <c r="H7" s="14"/>
      <c r="I7" s="14"/>
      <c r="J7" s="4">
        <f>SUM(J8+J9+J10+J16+J20)</f>
        <v>195987300</v>
      </c>
      <c r="K7" s="4">
        <f t="shared" ref="K7:L7" si="1">SUM(K8+K9+K10+K16+K20)</f>
        <v>174974400</v>
      </c>
      <c r="L7" s="4">
        <f t="shared" si="1"/>
        <v>188697400</v>
      </c>
    </row>
    <row r="8" spans="1:12" ht="15" customHeight="1" x14ac:dyDescent="0.25">
      <c r="B8" s="15" t="s">
        <v>116</v>
      </c>
      <c r="C8" s="15"/>
      <c r="D8" s="16" t="s">
        <v>8</v>
      </c>
      <c r="E8" s="16"/>
      <c r="F8" s="16"/>
      <c r="G8" s="16"/>
      <c r="H8" s="16"/>
      <c r="I8" s="16"/>
      <c r="J8" s="6">
        <v>174416200</v>
      </c>
      <c r="K8" s="6">
        <v>152303400</v>
      </c>
      <c r="L8" s="6">
        <v>163558100</v>
      </c>
    </row>
    <row r="9" spans="1:12" ht="26.25" customHeight="1" x14ac:dyDescent="0.25">
      <c r="B9" s="15" t="s">
        <v>117</v>
      </c>
      <c r="C9" s="15"/>
      <c r="D9" s="16" t="s">
        <v>19</v>
      </c>
      <c r="E9" s="16"/>
      <c r="F9" s="16"/>
      <c r="G9" s="16"/>
      <c r="H9" s="16"/>
      <c r="I9" s="16"/>
      <c r="J9" s="6">
        <v>3696000</v>
      </c>
      <c r="K9" s="6">
        <v>3843000</v>
      </c>
      <c r="L9" s="6">
        <v>5304500</v>
      </c>
    </row>
    <row r="10" spans="1:12" ht="24.75" customHeight="1" x14ac:dyDescent="0.25">
      <c r="B10" s="13" t="s">
        <v>31</v>
      </c>
      <c r="C10" s="13"/>
      <c r="D10" s="14" t="s">
        <v>32</v>
      </c>
      <c r="E10" s="14"/>
      <c r="F10" s="14"/>
      <c r="G10" s="14"/>
      <c r="H10" s="14"/>
      <c r="I10" s="14"/>
      <c r="J10" s="4">
        <f>SUM(J11+J14+J15)</f>
        <v>13335000</v>
      </c>
      <c r="K10" s="4">
        <f t="shared" ref="K10:L10" si="2">SUM(K11+K14+K15)</f>
        <v>14274000</v>
      </c>
      <c r="L10" s="4">
        <f t="shared" si="2"/>
        <v>15267000</v>
      </c>
    </row>
    <row r="11" spans="1:12" ht="24" customHeight="1" x14ac:dyDescent="0.25">
      <c r="B11" s="13" t="s">
        <v>34</v>
      </c>
      <c r="C11" s="13"/>
      <c r="D11" s="14" t="s">
        <v>35</v>
      </c>
      <c r="E11" s="14"/>
      <c r="F11" s="14"/>
      <c r="G11" s="14"/>
      <c r="H11" s="14"/>
      <c r="I11" s="14"/>
      <c r="J11" s="4">
        <f>SUM(J12+J13)</f>
        <v>12335000</v>
      </c>
      <c r="K11" s="4">
        <f t="shared" ref="K11:L11" si="3">SUM(K12+K13)</f>
        <v>13236000</v>
      </c>
      <c r="L11" s="4">
        <f t="shared" si="3"/>
        <v>14189000</v>
      </c>
    </row>
    <row r="12" spans="1:12" ht="40.5" customHeight="1" x14ac:dyDescent="0.25">
      <c r="B12" s="17" t="s">
        <v>41</v>
      </c>
      <c r="C12" s="17"/>
      <c r="D12" s="18" t="s">
        <v>39</v>
      </c>
      <c r="E12" s="18"/>
      <c r="F12" s="18"/>
      <c r="G12" s="18"/>
      <c r="H12" s="18"/>
      <c r="I12" s="18"/>
      <c r="J12" s="1">
        <v>6167500</v>
      </c>
      <c r="K12" s="1">
        <v>6618000</v>
      </c>
      <c r="L12" s="1">
        <v>7094500</v>
      </c>
    </row>
    <row r="13" spans="1:12" ht="60" customHeight="1" x14ac:dyDescent="0.25">
      <c r="B13" s="17" t="s">
        <v>46</v>
      </c>
      <c r="C13" s="17"/>
      <c r="D13" s="18" t="s">
        <v>44</v>
      </c>
      <c r="E13" s="18"/>
      <c r="F13" s="18"/>
      <c r="G13" s="18"/>
      <c r="H13" s="18"/>
      <c r="I13" s="18"/>
      <c r="J13" s="1">
        <v>6167500</v>
      </c>
      <c r="K13" s="1">
        <v>6618000</v>
      </c>
      <c r="L13" s="1">
        <v>7094500</v>
      </c>
    </row>
    <row r="14" spans="1:12" ht="18" customHeight="1" x14ac:dyDescent="0.25">
      <c r="B14" s="15" t="s">
        <v>118</v>
      </c>
      <c r="C14" s="15"/>
      <c r="D14" s="16" t="s">
        <v>47</v>
      </c>
      <c r="E14" s="16"/>
      <c r="F14" s="16"/>
      <c r="G14" s="16"/>
      <c r="H14" s="16"/>
      <c r="I14" s="16"/>
      <c r="J14" s="6">
        <v>301000</v>
      </c>
      <c r="K14" s="6">
        <v>310000</v>
      </c>
      <c r="L14" s="6">
        <v>319000</v>
      </c>
    </row>
    <row r="15" spans="1:12" ht="45.75" customHeight="1" x14ac:dyDescent="0.25">
      <c r="B15" s="17" t="s">
        <v>54</v>
      </c>
      <c r="C15" s="17"/>
      <c r="D15" s="18" t="s">
        <v>52</v>
      </c>
      <c r="E15" s="18"/>
      <c r="F15" s="18"/>
      <c r="G15" s="18"/>
      <c r="H15" s="18"/>
      <c r="I15" s="18"/>
      <c r="J15" s="1">
        <v>699000</v>
      </c>
      <c r="K15" s="1">
        <v>728000</v>
      </c>
      <c r="L15" s="1">
        <v>759000</v>
      </c>
    </row>
    <row r="16" spans="1:12" ht="20.25" customHeight="1" x14ac:dyDescent="0.25">
      <c r="B16" s="13" t="s">
        <v>56</v>
      </c>
      <c r="C16" s="13"/>
      <c r="D16" s="14" t="s">
        <v>57</v>
      </c>
      <c r="E16" s="14"/>
      <c r="F16" s="14"/>
      <c r="G16" s="14"/>
      <c r="H16" s="14"/>
      <c r="I16" s="14"/>
      <c r="J16" s="4">
        <f>SUM(J17)</f>
        <v>3346000</v>
      </c>
      <c r="K16" s="4">
        <f t="shared" ref="K16:L16" si="4">SUM(K17)</f>
        <v>3359900</v>
      </c>
      <c r="L16" s="4">
        <f t="shared" si="4"/>
        <v>3373700</v>
      </c>
    </row>
    <row r="17" spans="2:18" ht="18" customHeight="1" x14ac:dyDescent="0.25">
      <c r="B17" s="13" t="s">
        <v>58</v>
      </c>
      <c r="C17" s="13"/>
      <c r="D17" s="14" t="s">
        <v>59</v>
      </c>
      <c r="E17" s="14"/>
      <c r="F17" s="14"/>
      <c r="G17" s="14"/>
      <c r="H17" s="14"/>
      <c r="I17" s="14"/>
      <c r="J17" s="4">
        <v>3346000</v>
      </c>
      <c r="K17" s="4">
        <v>3359900</v>
      </c>
      <c r="L17" s="4">
        <v>3373700</v>
      </c>
    </row>
    <row r="18" spans="2:18" ht="18" customHeight="1" x14ac:dyDescent="0.25">
      <c r="B18" s="17" t="s">
        <v>63</v>
      </c>
      <c r="C18" s="17"/>
      <c r="D18" s="18" t="s">
        <v>61</v>
      </c>
      <c r="E18" s="18"/>
      <c r="F18" s="18"/>
      <c r="G18" s="18"/>
      <c r="H18" s="18"/>
      <c r="I18" s="18"/>
      <c r="J18" s="1">
        <v>367000</v>
      </c>
      <c r="K18" s="1">
        <v>380800</v>
      </c>
      <c r="L18" s="1">
        <v>394900</v>
      </c>
    </row>
    <row r="19" spans="2:18" ht="22.5" customHeight="1" x14ac:dyDescent="0.25">
      <c r="B19" s="17" t="s">
        <v>67</v>
      </c>
      <c r="C19" s="17"/>
      <c r="D19" s="18" t="s">
        <v>66</v>
      </c>
      <c r="E19" s="18"/>
      <c r="F19" s="18"/>
      <c r="G19" s="18"/>
      <c r="H19" s="18"/>
      <c r="I19" s="18"/>
      <c r="J19" s="1">
        <v>2979000</v>
      </c>
      <c r="K19" s="1">
        <v>2979100</v>
      </c>
      <c r="L19" s="1">
        <v>2978800</v>
      </c>
    </row>
    <row r="20" spans="2:18" ht="39.75" customHeight="1" x14ac:dyDescent="0.25">
      <c r="B20" s="17" t="s">
        <v>72</v>
      </c>
      <c r="C20" s="17"/>
      <c r="D20" s="18" t="s">
        <v>70</v>
      </c>
      <c r="E20" s="18"/>
      <c r="F20" s="18"/>
      <c r="G20" s="18"/>
      <c r="H20" s="18"/>
      <c r="I20" s="18"/>
      <c r="J20" s="1">
        <v>1194100</v>
      </c>
      <c r="K20" s="1">
        <v>1194100</v>
      </c>
      <c r="L20" s="1">
        <v>1194100</v>
      </c>
      <c r="Q20" s="8"/>
      <c r="R20" s="7"/>
    </row>
    <row r="21" spans="2:18" ht="21.75" customHeight="1" x14ac:dyDescent="0.25">
      <c r="B21" s="19" t="s">
        <v>121</v>
      </c>
      <c r="C21" s="13"/>
      <c r="D21" s="20" t="s">
        <v>119</v>
      </c>
      <c r="E21" s="14"/>
      <c r="F21" s="14"/>
      <c r="G21" s="14"/>
      <c r="H21" s="14"/>
      <c r="I21" s="14"/>
      <c r="J21" s="4">
        <f>SUM(J22+J26+J29+J37+J34)</f>
        <v>8523790</v>
      </c>
      <c r="K21" s="4">
        <f t="shared" ref="K21:L21" si="5">SUM(K22+K26+K29+K37+K34)</f>
        <v>8350490</v>
      </c>
      <c r="L21" s="4">
        <f t="shared" si="5"/>
        <v>8148090</v>
      </c>
    </row>
    <row r="22" spans="2:18" ht="33" customHeight="1" x14ac:dyDescent="0.25">
      <c r="B22" s="19" t="s">
        <v>120</v>
      </c>
      <c r="C22" s="13"/>
      <c r="D22" s="20" t="s">
        <v>74</v>
      </c>
      <c r="E22" s="14"/>
      <c r="F22" s="14"/>
      <c r="G22" s="14"/>
      <c r="H22" s="14"/>
      <c r="I22" s="14"/>
      <c r="J22" s="4">
        <v>2264200</v>
      </c>
      <c r="K22" s="4">
        <v>2090900</v>
      </c>
      <c r="L22" s="4">
        <v>1888500</v>
      </c>
    </row>
    <row r="23" spans="2:18" ht="57" customHeight="1" x14ac:dyDescent="0.25">
      <c r="B23" s="17" t="s">
        <v>78</v>
      </c>
      <c r="C23" s="17"/>
      <c r="D23" s="18" t="s">
        <v>77</v>
      </c>
      <c r="E23" s="18"/>
      <c r="F23" s="18"/>
      <c r="G23" s="18"/>
      <c r="H23" s="18"/>
      <c r="I23" s="18"/>
      <c r="J23" s="1">
        <v>1806600</v>
      </c>
      <c r="K23" s="1">
        <v>1633300</v>
      </c>
      <c r="L23" s="1">
        <v>1430900</v>
      </c>
    </row>
    <row r="24" spans="2:18" ht="27" customHeight="1" x14ac:dyDescent="0.25">
      <c r="B24" s="17" t="s">
        <v>84</v>
      </c>
      <c r="C24" s="17"/>
      <c r="D24" s="18" t="s">
        <v>81</v>
      </c>
      <c r="E24" s="18"/>
      <c r="F24" s="18"/>
      <c r="G24" s="18"/>
      <c r="H24" s="18"/>
      <c r="I24" s="18"/>
      <c r="J24" s="1">
        <v>134100</v>
      </c>
      <c r="K24" s="1">
        <v>134100</v>
      </c>
      <c r="L24" s="1">
        <v>134100</v>
      </c>
    </row>
    <row r="25" spans="2:18" ht="62.25" customHeight="1" x14ac:dyDescent="0.25">
      <c r="B25" s="17" t="s">
        <v>89</v>
      </c>
      <c r="C25" s="17"/>
      <c r="D25" s="18" t="s">
        <v>87</v>
      </c>
      <c r="E25" s="18"/>
      <c r="F25" s="18"/>
      <c r="G25" s="18"/>
      <c r="H25" s="18"/>
      <c r="I25" s="18"/>
      <c r="J25" s="1">
        <v>323500</v>
      </c>
      <c r="K25" s="1">
        <v>323500</v>
      </c>
      <c r="L25" s="1">
        <v>323500</v>
      </c>
    </row>
    <row r="26" spans="2:18" ht="24" customHeight="1" x14ac:dyDescent="0.25">
      <c r="B26" s="13" t="s">
        <v>91</v>
      </c>
      <c r="C26" s="13"/>
      <c r="D26" s="14" t="s">
        <v>92</v>
      </c>
      <c r="E26" s="14"/>
      <c r="F26" s="14"/>
      <c r="G26" s="14"/>
      <c r="H26" s="14"/>
      <c r="I26" s="14"/>
      <c r="J26" s="4">
        <v>201000</v>
      </c>
      <c r="K26" s="4">
        <v>201000</v>
      </c>
      <c r="L26" s="4">
        <v>201000</v>
      </c>
    </row>
    <row r="27" spans="2:18" ht="38.25" customHeight="1" x14ac:dyDescent="0.25">
      <c r="B27" s="17" t="s">
        <v>96</v>
      </c>
      <c r="C27" s="17"/>
      <c r="D27" s="18" t="s">
        <v>94</v>
      </c>
      <c r="E27" s="18"/>
      <c r="F27" s="18"/>
      <c r="G27" s="18"/>
      <c r="H27" s="18"/>
      <c r="I27" s="18"/>
      <c r="J27" s="1">
        <v>125200</v>
      </c>
      <c r="K27" s="1">
        <v>125200</v>
      </c>
      <c r="L27" s="1">
        <v>125200</v>
      </c>
    </row>
    <row r="28" spans="2:18" ht="24.75" customHeight="1" x14ac:dyDescent="0.25">
      <c r="B28" s="17" t="s">
        <v>101</v>
      </c>
      <c r="C28" s="17"/>
      <c r="D28" s="18" t="s">
        <v>99</v>
      </c>
      <c r="E28" s="18"/>
      <c r="F28" s="18"/>
      <c r="G28" s="18"/>
      <c r="H28" s="18"/>
      <c r="I28" s="18"/>
      <c r="J28" s="1">
        <v>75800</v>
      </c>
      <c r="K28" s="1">
        <v>75800</v>
      </c>
      <c r="L28" s="1">
        <v>75800</v>
      </c>
    </row>
    <row r="29" spans="2:18" ht="31.5" customHeight="1" x14ac:dyDescent="0.25">
      <c r="B29" s="13" t="s">
        <v>103</v>
      </c>
      <c r="C29" s="13"/>
      <c r="D29" s="14" t="s">
        <v>104</v>
      </c>
      <c r="E29" s="14"/>
      <c r="F29" s="14"/>
      <c r="G29" s="14"/>
      <c r="H29" s="14"/>
      <c r="I29" s="14"/>
      <c r="J29" s="4">
        <v>4541290</v>
      </c>
      <c r="K29" s="4">
        <v>4541290</v>
      </c>
      <c r="L29" s="4">
        <v>4541290</v>
      </c>
    </row>
    <row r="30" spans="2:18" ht="32.25" customHeight="1" x14ac:dyDescent="0.25">
      <c r="B30" s="17" t="s">
        <v>113</v>
      </c>
      <c r="C30" s="17"/>
      <c r="D30" s="21" t="s">
        <v>106</v>
      </c>
      <c r="E30" s="21"/>
      <c r="F30" s="21"/>
      <c r="G30" s="21"/>
      <c r="H30" s="21"/>
      <c r="I30" s="21"/>
      <c r="J30" s="1">
        <v>685900</v>
      </c>
      <c r="K30" s="1">
        <v>685900</v>
      </c>
      <c r="L30" s="1">
        <v>685900</v>
      </c>
    </row>
    <row r="31" spans="2:18" ht="19.5" customHeight="1" x14ac:dyDescent="0.25">
      <c r="B31" s="13" t="s">
        <v>107</v>
      </c>
      <c r="C31" s="13"/>
      <c r="D31" s="14" t="s">
        <v>108</v>
      </c>
      <c r="E31" s="14"/>
      <c r="F31" s="14"/>
      <c r="G31" s="14"/>
      <c r="H31" s="14"/>
      <c r="I31" s="14"/>
      <c r="J31" s="4">
        <v>3855390</v>
      </c>
      <c r="K31" s="4">
        <v>3855390</v>
      </c>
      <c r="L31" s="4">
        <v>3855390</v>
      </c>
    </row>
    <row r="32" spans="2:18" ht="45.75" customHeight="1" x14ac:dyDescent="0.25">
      <c r="B32" s="17" t="s">
        <v>110</v>
      </c>
      <c r="C32" s="17"/>
      <c r="D32" s="18" t="s">
        <v>109</v>
      </c>
      <c r="E32" s="18"/>
      <c r="F32" s="18"/>
      <c r="G32" s="18"/>
      <c r="H32" s="18"/>
      <c r="I32" s="18"/>
      <c r="J32" s="1">
        <v>84950</v>
      </c>
      <c r="K32" s="1">
        <v>84950</v>
      </c>
      <c r="L32" s="1">
        <v>84950</v>
      </c>
    </row>
    <row r="33" spans="2:12" ht="24.75" customHeight="1" x14ac:dyDescent="0.25">
      <c r="B33" s="17" t="s">
        <v>112</v>
      </c>
      <c r="C33" s="17"/>
      <c r="D33" s="21" t="s">
        <v>111</v>
      </c>
      <c r="E33" s="21"/>
      <c r="F33" s="21"/>
      <c r="G33" s="21"/>
      <c r="H33" s="21"/>
      <c r="I33" s="21"/>
      <c r="J33" s="1">
        <v>3770440</v>
      </c>
      <c r="K33" s="1">
        <v>3770440</v>
      </c>
      <c r="L33" s="1">
        <v>3770440</v>
      </c>
    </row>
    <row r="34" spans="2:12" ht="18.75" customHeight="1" x14ac:dyDescent="0.25">
      <c r="B34" s="13" t="s">
        <v>9</v>
      </c>
      <c r="C34" s="13"/>
      <c r="D34" s="14" t="s">
        <v>10</v>
      </c>
      <c r="E34" s="14"/>
      <c r="F34" s="14"/>
      <c r="G34" s="14"/>
      <c r="H34" s="14"/>
      <c r="I34" s="14"/>
      <c r="J34" s="4">
        <v>332700</v>
      </c>
      <c r="K34" s="4">
        <v>332700</v>
      </c>
      <c r="L34" s="4">
        <v>332700</v>
      </c>
    </row>
    <row r="35" spans="2:12" ht="57" customHeight="1" x14ac:dyDescent="0.25">
      <c r="B35" s="17" t="s">
        <v>122</v>
      </c>
      <c r="C35" s="17"/>
      <c r="D35" s="18" t="s">
        <v>11</v>
      </c>
      <c r="E35" s="18"/>
      <c r="F35" s="18"/>
      <c r="G35" s="18"/>
      <c r="H35" s="18"/>
      <c r="I35" s="18"/>
      <c r="J35" s="1">
        <v>250000</v>
      </c>
      <c r="K35" s="1">
        <v>250000</v>
      </c>
      <c r="L35" s="1">
        <v>250000</v>
      </c>
    </row>
    <row r="36" spans="2:12" ht="37.5" customHeight="1" x14ac:dyDescent="0.25">
      <c r="B36" s="17" t="s">
        <v>13</v>
      </c>
      <c r="C36" s="17"/>
      <c r="D36" s="18" t="s">
        <v>12</v>
      </c>
      <c r="E36" s="18"/>
      <c r="F36" s="18"/>
      <c r="G36" s="18"/>
      <c r="H36" s="18"/>
      <c r="I36" s="18"/>
      <c r="J36" s="1">
        <v>82700</v>
      </c>
      <c r="K36" s="1">
        <v>82700</v>
      </c>
      <c r="L36" s="1">
        <v>82700</v>
      </c>
    </row>
    <row r="37" spans="2:12" ht="18" customHeight="1" x14ac:dyDescent="0.25">
      <c r="B37" s="13" t="s">
        <v>14</v>
      </c>
      <c r="C37" s="13"/>
      <c r="D37" s="14" t="s">
        <v>15</v>
      </c>
      <c r="E37" s="14"/>
      <c r="F37" s="14"/>
      <c r="G37" s="14"/>
      <c r="H37" s="14"/>
      <c r="I37" s="14"/>
      <c r="J37" s="4">
        <v>1184600</v>
      </c>
      <c r="K37" s="4">
        <v>1184600</v>
      </c>
      <c r="L37" s="4">
        <v>1184600</v>
      </c>
    </row>
    <row r="38" spans="2:12" ht="63.75" customHeight="1" x14ac:dyDescent="0.25">
      <c r="B38" s="17" t="s">
        <v>123</v>
      </c>
      <c r="C38" s="17"/>
      <c r="D38" s="18" t="s">
        <v>16</v>
      </c>
      <c r="E38" s="18"/>
      <c r="F38" s="18"/>
      <c r="G38" s="18"/>
      <c r="H38" s="18"/>
      <c r="I38" s="18"/>
      <c r="J38" s="1">
        <v>60000</v>
      </c>
      <c r="K38" s="1">
        <v>60000</v>
      </c>
      <c r="L38" s="1">
        <v>60000</v>
      </c>
    </row>
    <row r="39" spans="2:12" ht="46.5" customHeight="1" x14ac:dyDescent="0.25">
      <c r="B39" s="17" t="s">
        <v>18</v>
      </c>
      <c r="C39" s="17"/>
      <c r="D39" s="18" t="s">
        <v>17</v>
      </c>
      <c r="E39" s="18"/>
      <c r="F39" s="18"/>
      <c r="G39" s="18"/>
      <c r="H39" s="18"/>
      <c r="I39" s="18"/>
      <c r="J39" s="1">
        <v>384250</v>
      </c>
      <c r="K39" s="1">
        <v>206300</v>
      </c>
      <c r="L39" s="1">
        <v>114150</v>
      </c>
    </row>
    <row r="40" spans="2:12" ht="87" customHeight="1" x14ac:dyDescent="0.25">
      <c r="B40" s="17" t="s">
        <v>21</v>
      </c>
      <c r="C40" s="17"/>
      <c r="D40" s="18" t="s">
        <v>20</v>
      </c>
      <c r="E40" s="18"/>
      <c r="F40" s="18"/>
      <c r="G40" s="18"/>
      <c r="H40" s="18"/>
      <c r="I40" s="18"/>
      <c r="J40" s="1">
        <v>80000</v>
      </c>
      <c r="K40" s="1">
        <v>80000</v>
      </c>
      <c r="L40" s="1">
        <v>80000</v>
      </c>
    </row>
    <row r="41" spans="2:12" ht="94.5" customHeight="1" x14ac:dyDescent="0.25">
      <c r="B41" s="17" t="s">
        <v>23</v>
      </c>
      <c r="C41" s="17"/>
      <c r="D41" s="18" t="s">
        <v>22</v>
      </c>
      <c r="E41" s="18"/>
      <c r="F41" s="18"/>
      <c r="G41" s="18"/>
      <c r="H41" s="18"/>
      <c r="I41" s="18"/>
      <c r="J41" s="1">
        <v>3000</v>
      </c>
      <c r="K41" s="1">
        <v>3000</v>
      </c>
      <c r="L41" s="1">
        <v>3000</v>
      </c>
    </row>
    <row r="42" spans="2:12" ht="103.5" customHeight="1" x14ac:dyDescent="0.25">
      <c r="B42" s="17" t="s">
        <v>24</v>
      </c>
      <c r="C42" s="17"/>
      <c r="D42" s="18" t="s">
        <v>22</v>
      </c>
      <c r="E42" s="18"/>
      <c r="F42" s="18"/>
      <c r="G42" s="18"/>
      <c r="H42" s="18"/>
      <c r="I42" s="18"/>
      <c r="J42" s="1">
        <v>657350</v>
      </c>
      <c r="K42" s="1">
        <v>835300</v>
      </c>
      <c r="L42" s="1">
        <v>927450</v>
      </c>
    </row>
    <row r="43" spans="2:12" ht="34.5" customHeight="1" x14ac:dyDescent="0.25">
      <c r="B43" s="13" t="s">
        <v>25</v>
      </c>
      <c r="C43" s="13"/>
      <c r="D43" s="14" t="s">
        <v>26</v>
      </c>
      <c r="E43" s="14"/>
      <c r="F43" s="14"/>
      <c r="G43" s="14"/>
      <c r="H43" s="14"/>
      <c r="I43" s="14"/>
      <c r="J43" s="4">
        <v>1178591577.25</v>
      </c>
      <c r="K43" s="4">
        <v>715858832.74000001</v>
      </c>
      <c r="L43" s="4">
        <v>756819533.71000004</v>
      </c>
    </row>
    <row r="44" spans="2:12" ht="23.25" customHeight="1" x14ac:dyDescent="0.25">
      <c r="B44" s="13" t="s">
        <v>27</v>
      </c>
      <c r="C44" s="13"/>
      <c r="D44" s="14" t="s">
        <v>28</v>
      </c>
      <c r="E44" s="14"/>
      <c r="F44" s="14"/>
      <c r="G44" s="14"/>
      <c r="H44" s="14"/>
      <c r="I44" s="14"/>
      <c r="J44" s="4">
        <v>1178341577.25</v>
      </c>
      <c r="K44" s="4">
        <v>715608832.74000001</v>
      </c>
      <c r="L44" s="4">
        <v>756569533.71000004</v>
      </c>
    </row>
    <row r="45" spans="2:12" ht="34.5" customHeight="1" x14ac:dyDescent="0.25">
      <c r="B45" s="13" t="s">
        <v>29</v>
      </c>
      <c r="C45" s="13"/>
      <c r="D45" s="14" t="s">
        <v>30</v>
      </c>
      <c r="E45" s="14"/>
      <c r="F45" s="14"/>
      <c r="G45" s="14"/>
      <c r="H45" s="14"/>
      <c r="I45" s="14"/>
      <c r="J45" s="4">
        <v>68804700</v>
      </c>
      <c r="K45" s="4">
        <v>44996000</v>
      </c>
      <c r="L45" s="4">
        <v>49287600</v>
      </c>
    </row>
    <row r="46" spans="2:12" ht="32.25" customHeight="1" x14ac:dyDescent="0.25">
      <c r="B46" s="17" t="s">
        <v>36</v>
      </c>
      <c r="C46" s="17"/>
      <c r="D46" s="18" t="s">
        <v>33</v>
      </c>
      <c r="E46" s="18"/>
      <c r="F46" s="18"/>
      <c r="G46" s="18"/>
      <c r="H46" s="18"/>
      <c r="I46" s="18"/>
      <c r="J46" s="1">
        <v>68804700</v>
      </c>
      <c r="K46" s="1">
        <v>44996000</v>
      </c>
      <c r="L46" s="1">
        <v>49287600</v>
      </c>
    </row>
    <row r="47" spans="2:12" ht="37.5" customHeight="1" x14ac:dyDescent="0.25">
      <c r="B47" s="13" t="s">
        <v>37</v>
      </c>
      <c r="C47" s="13"/>
      <c r="D47" s="14" t="s">
        <v>38</v>
      </c>
      <c r="E47" s="14"/>
      <c r="F47" s="14"/>
      <c r="G47" s="14"/>
      <c r="H47" s="14"/>
      <c r="I47" s="14"/>
      <c r="J47" s="4">
        <v>538964384.30999994</v>
      </c>
      <c r="K47" s="4">
        <v>61846488.200000003</v>
      </c>
      <c r="L47" s="4">
        <v>89087575.969999999</v>
      </c>
    </row>
    <row r="48" spans="2:12" ht="47.25" customHeight="1" x14ac:dyDescent="0.25">
      <c r="B48" s="17" t="s">
        <v>42</v>
      </c>
      <c r="C48" s="17"/>
      <c r="D48" s="18" t="s">
        <v>40</v>
      </c>
      <c r="E48" s="18"/>
      <c r="F48" s="18"/>
      <c r="G48" s="18"/>
      <c r="H48" s="18"/>
      <c r="I48" s="18"/>
      <c r="J48" s="1">
        <v>26871100</v>
      </c>
      <c r="K48" s="1">
        <v>25441700</v>
      </c>
      <c r="L48" s="1">
        <v>29983300</v>
      </c>
    </row>
    <row r="49" spans="2:12" ht="37.5" customHeight="1" x14ac:dyDescent="0.25">
      <c r="B49" s="17" t="s">
        <v>45</v>
      </c>
      <c r="C49" s="17"/>
      <c r="D49" s="18" t="s">
        <v>43</v>
      </c>
      <c r="E49" s="18"/>
      <c r="F49" s="18"/>
      <c r="G49" s="18"/>
      <c r="H49" s="18"/>
      <c r="I49" s="18"/>
      <c r="J49" s="1">
        <v>1581100</v>
      </c>
      <c r="K49" s="1">
        <v>1986400</v>
      </c>
      <c r="L49" s="1">
        <v>2065700</v>
      </c>
    </row>
    <row r="50" spans="2:12" ht="23.25" customHeight="1" x14ac:dyDescent="0.25">
      <c r="B50" s="17" t="s">
        <v>49</v>
      </c>
      <c r="C50" s="17"/>
      <c r="D50" s="18" t="s">
        <v>48</v>
      </c>
      <c r="E50" s="18"/>
      <c r="F50" s="18"/>
      <c r="G50" s="18"/>
      <c r="H50" s="18"/>
      <c r="I50" s="18"/>
      <c r="J50" s="1">
        <v>279200</v>
      </c>
      <c r="K50" s="1">
        <v>341500</v>
      </c>
      <c r="L50" s="1">
        <v>341500</v>
      </c>
    </row>
    <row r="51" spans="2:12" ht="18.75" customHeight="1" x14ac:dyDescent="0.25">
      <c r="B51" s="17" t="s">
        <v>51</v>
      </c>
      <c r="C51" s="17"/>
      <c r="D51" s="18" t="s">
        <v>50</v>
      </c>
      <c r="E51" s="18"/>
      <c r="F51" s="18"/>
      <c r="G51" s="18"/>
      <c r="H51" s="18"/>
      <c r="I51" s="18"/>
      <c r="J51" s="1">
        <v>54300</v>
      </c>
      <c r="K51" s="1">
        <v>67300</v>
      </c>
      <c r="L51" s="1">
        <v>67300</v>
      </c>
    </row>
    <row r="52" spans="2:12" ht="23.25" customHeight="1" x14ac:dyDescent="0.25">
      <c r="B52" s="17" t="s">
        <v>55</v>
      </c>
      <c r="C52" s="17"/>
      <c r="D52" s="18" t="s">
        <v>53</v>
      </c>
      <c r="E52" s="18"/>
      <c r="F52" s="18"/>
      <c r="G52" s="18"/>
      <c r="H52" s="18"/>
      <c r="I52" s="18"/>
      <c r="J52" s="1">
        <v>122659.31</v>
      </c>
      <c r="K52" s="1">
        <v>122659.31</v>
      </c>
      <c r="L52" s="1">
        <v>122659.31</v>
      </c>
    </row>
    <row r="53" spans="2:12" ht="23.25" customHeight="1" x14ac:dyDescent="0.25">
      <c r="B53" s="17" t="s">
        <v>62</v>
      </c>
      <c r="C53" s="17"/>
      <c r="D53" s="18" t="s">
        <v>60</v>
      </c>
      <c r="E53" s="18"/>
      <c r="F53" s="18"/>
      <c r="G53" s="18"/>
      <c r="H53" s="18"/>
      <c r="I53" s="18"/>
      <c r="J53" s="1">
        <v>510056025</v>
      </c>
      <c r="K53" s="1">
        <v>33886928.890000001</v>
      </c>
      <c r="L53" s="1">
        <v>56507116.659999996</v>
      </c>
    </row>
    <row r="54" spans="2:12" ht="20.25" customHeight="1" x14ac:dyDescent="0.25">
      <c r="B54" s="13" t="s">
        <v>64</v>
      </c>
      <c r="C54" s="13"/>
      <c r="D54" s="14" t="s">
        <v>65</v>
      </c>
      <c r="E54" s="14"/>
      <c r="F54" s="14"/>
      <c r="G54" s="14"/>
      <c r="H54" s="14"/>
      <c r="I54" s="14"/>
      <c r="J54" s="4">
        <v>567169768.89999998</v>
      </c>
      <c r="K54" s="4">
        <v>605197392.5</v>
      </c>
      <c r="L54" s="4">
        <v>614625405.70000005</v>
      </c>
    </row>
    <row r="55" spans="2:12" ht="31.5" customHeight="1" x14ac:dyDescent="0.25">
      <c r="B55" s="17" t="s">
        <v>69</v>
      </c>
      <c r="C55" s="17"/>
      <c r="D55" s="18" t="s">
        <v>68</v>
      </c>
      <c r="E55" s="18"/>
      <c r="F55" s="18"/>
      <c r="G55" s="18"/>
      <c r="H55" s="18"/>
      <c r="I55" s="18"/>
      <c r="J55" s="1">
        <v>499431742.5</v>
      </c>
      <c r="K55" s="1">
        <v>526638542.5</v>
      </c>
      <c r="L55" s="1">
        <v>567381942.5</v>
      </c>
    </row>
    <row r="56" spans="2:12" ht="36.75" customHeight="1" x14ac:dyDescent="0.25">
      <c r="B56" s="17" t="s">
        <v>73</v>
      </c>
      <c r="C56" s="17"/>
      <c r="D56" s="18" t="s">
        <v>71</v>
      </c>
      <c r="E56" s="18"/>
      <c r="F56" s="18"/>
      <c r="G56" s="18"/>
      <c r="H56" s="18"/>
      <c r="I56" s="18"/>
      <c r="J56" s="1">
        <v>64402000</v>
      </c>
      <c r="K56" s="1">
        <v>74901700</v>
      </c>
      <c r="L56" s="1">
        <v>43441600</v>
      </c>
    </row>
    <row r="57" spans="2:12" ht="35.25" customHeight="1" x14ac:dyDescent="0.25">
      <c r="B57" s="17" t="s">
        <v>76</v>
      </c>
      <c r="C57" s="17"/>
      <c r="D57" s="18" t="s">
        <v>75</v>
      </c>
      <c r="E57" s="18"/>
      <c r="F57" s="18"/>
      <c r="G57" s="18"/>
      <c r="H57" s="18"/>
      <c r="I57" s="18"/>
      <c r="J57" s="1">
        <v>3327100</v>
      </c>
      <c r="K57" s="1">
        <v>3657150</v>
      </c>
      <c r="L57" s="1">
        <v>3793300</v>
      </c>
    </row>
    <row r="58" spans="2:12" ht="48.75" customHeight="1" x14ac:dyDescent="0.25">
      <c r="B58" s="17" t="s">
        <v>80</v>
      </c>
      <c r="C58" s="17"/>
      <c r="D58" s="18" t="s">
        <v>79</v>
      </c>
      <c r="E58" s="18"/>
      <c r="F58" s="18"/>
      <c r="G58" s="18"/>
      <c r="H58" s="18"/>
      <c r="I58" s="18"/>
      <c r="J58" s="1">
        <v>8926.4</v>
      </c>
      <c r="K58" s="1">
        <v>0</v>
      </c>
      <c r="L58" s="1">
        <v>8563.2000000000007</v>
      </c>
    </row>
    <row r="59" spans="2:12" ht="14.25" customHeight="1" x14ac:dyDescent="0.25">
      <c r="B59" s="13" t="s">
        <v>82</v>
      </c>
      <c r="C59" s="13"/>
      <c r="D59" s="14" t="s">
        <v>83</v>
      </c>
      <c r="E59" s="14"/>
      <c r="F59" s="14"/>
      <c r="G59" s="14"/>
      <c r="H59" s="14"/>
      <c r="I59" s="14"/>
      <c r="J59" s="4">
        <v>3402724.04</v>
      </c>
      <c r="K59" s="4">
        <v>3568952.04</v>
      </c>
      <c r="L59" s="4">
        <v>3568952.04</v>
      </c>
    </row>
    <row r="60" spans="2:12" ht="38.25" customHeight="1" x14ac:dyDescent="0.25">
      <c r="B60" s="17" t="s">
        <v>86</v>
      </c>
      <c r="C60" s="17"/>
      <c r="D60" s="18" t="s">
        <v>85</v>
      </c>
      <c r="E60" s="18"/>
      <c r="F60" s="18"/>
      <c r="G60" s="18"/>
      <c r="H60" s="18"/>
      <c r="I60" s="18"/>
      <c r="J60" s="1">
        <v>1103248</v>
      </c>
      <c r="K60" s="1">
        <v>708476</v>
      </c>
      <c r="L60" s="1">
        <v>708476</v>
      </c>
    </row>
    <row r="61" spans="2:12" ht="46.5" customHeight="1" x14ac:dyDescent="0.25">
      <c r="B61" s="17" t="s">
        <v>90</v>
      </c>
      <c r="C61" s="17"/>
      <c r="D61" s="18" t="s">
        <v>88</v>
      </c>
      <c r="E61" s="18"/>
      <c r="F61" s="18"/>
      <c r="G61" s="18"/>
      <c r="H61" s="18"/>
      <c r="I61" s="18"/>
      <c r="J61" s="1">
        <v>1226500</v>
      </c>
      <c r="K61" s="1">
        <v>1226500</v>
      </c>
      <c r="L61" s="1">
        <v>1226500</v>
      </c>
    </row>
    <row r="62" spans="2:12" ht="25.5" customHeight="1" x14ac:dyDescent="0.25">
      <c r="B62" s="17" t="s">
        <v>95</v>
      </c>
      <c r="C62" s="17"/>
      <c r="D62" s="18" t="s">
        <v>93</v>
      </c>
      <c r="E62" s="18"/>
      <c r="F62" s="18"/>
      <c r="G62" s="18"/>
      <c r="H62" s="18"/>
      <c r="I62" s="18"/>
      <c r="J62" s="1">
        <v>1072976.04</v>
      </c>
      <c r="K62" s="1">
        <v>1633976.04</v>
      </c>
      <c r="L62" s="1">
        <v>1633976.04</v>
      </c>
    </row>
    <row r="63" spans="2:12" ht="18" customHeight="1" x14ac:dyDescent="0.25">
      <c r="B63" s="13" t="s">
        <v>97</v>
      </c>
      <c r="C63" s="13"/>
      <c r="D63" s="14" t="s">
        <v>98</v>
      </c>
      <c r="E63" s="14"/>
      <c r="F63" s="14"/>
      <c r="G63" s="14"/>
      <c r="H63" s="14"/>
      <c r="I63" s="14"/>
      <c r="J63" s="4">
        <v>250000</v>
      </c>
      <c r="K63" s="4">
        <v>250000</v>
      </c>
      <c r="L63" s="4">
        <v>250000</v>
      </c>
    </row>
    <row r="64" spans="2:12" ht="23.25" customHeight="1" x14ac:dyDescent="0.25">
      <c r="B64" s="17" t="s">
        <v>102</v>
      </c>
      <c r="C64" s="17"/>
      <c r="D64" s="18" t="s">
        <v>100</v>
      </c>
      <c r="E64" s="18"/>
      <c r="F64" s="18"/>
      <c r="G64" s="18"/>
      <c r="H64" s="18"/>
      <c r="I64" s="18"/>
      <c r="J64" s="1">
        <v>250000</v>
      </c>
      <c r="K64" s="1">
        <v>250000</v>
      </c>
      <c r="L64" s="1">
        <v>250000</v>
      </c>
    </row>
    <row r="65" spans="2:12" ht="23.25" customHeight="1" x14ac:dyDescent="0.25">
      <c r="B65" s="5"/>
      <c r="C65" s="5"/>
      <c r="D65" s="14" t="s">
        <v>105</v>
      </c>
      <c r="E65" s="14"/>
      <c r="F65" s="14"/>
      <c r="G65" s="14"/>
      <c r="H65" s="14"/>
      <c r="I65" s="14"/>
      <c r="J65" s="4">
        <v>1383102667.25</v>
      </c>
      <c r="K65" s="4">
        <v>899183722.74000001</v>
      </c>
      <c r="L65" s="4">
        <v>953665023.71000004</v>
      </c>
    </row>
    <row r="66" spans="2:12" ht="23.25" customHeight="1" x14ac:dyDescent="0.25"/>
    <row r="67" spans="2:12" ht="57" customHeight="1" x14ac:dyDescent="0.25"/>
    <row r="68" spans="2:12" ht="34.5" customHeight="1" x14ac:dyDescent="0.25"/>
    <row r="69" spans="2:12" ht="57" customHeight="1" x14ac:dyDescent="0.25"/>
    <row r="70" spans="2:12" ht="57" customHeight="1" x14ac:dyDescent="0.25"/>
    <row r="71" spans="2:12" ht="23.25" customHeight="1" x14ac:dyDescent="0.25"/>
    <row r="72" spans="2:12" ht="23.25" customHeight="1" x14ac:dyDescent="0.25"/>
    <row r="73" spans="2:12" ht="23.25" customHeight="1" x14ac:dyDescent="0.25"/>
    <row r="74" spans="2:12" ht="57" customHeight="1" x14ac:dyDescent="0.25"/>
    <row r="75" spans="2:12" ht="45.75" customHeight="1" x14ac:dyDescent="0.25"/>
    <row r="76" spans="2:12" ht="45.75" customHeight="1" x14ac:dyDescent="0.25"/>
    <row r="77" spans="2:12" ht="45.75" customHeight="1" x14ac:dyDescent="0.25"/>
    <row r="78" spans="2:12" ht="45.75" customHeight="1" x14ac:dyDescent="0.25"/>
    <row r="79" spans="2:12" ht="15" customHeight="1" x14ac:dyDescent="0.25"/>
    <row r="80" spans="2:12" ht="15" customHeight="1" x14ac:dyDescent="0.25"/>
    <row r="81" ht="23.25" customHeight="1" x14ac:dyDescent="0.25"/>
    <row r="82" ht="23.25" customHeight="1" x14ac:dyDescent="0.25"/>
    <row r="83" ht="15" customHeight="1" x14ac:dyDescent="0.25"/>
    <row r="84" ht="15" customHeight="1" x14ac:dyDescent="0.25"/>
    <row r="85" ht="15" customHeight="1" x14ac:dyDescent="0.25"/>
    <row r="86" ht="23.25" customHeight="1" x14ac:dyDescent="0.25"/>
    <row r="87" ht="24.75" customHeight="1" x14ac:dyDescent="0.25"/>
    <row r="88" ht="15" customHeight="1" x14ac:dyDescent="0.25"/>
    <row r="89" ht="38.25" customHeight="1" x14ac:dyDescent="0.25"/>
    <row r="90" ht="23.25" customHeight="1" x14ac:dyDescent="0.25"/>
    <row r="91" ht="23.25" customHeight="1" x14ac:dyDescent="0.25"/>
    <row r="92" ht="23.25" customHeight="1" x14ac:dyDescent="0.25"/>
    <row r="93" ht="23.25" customHeight="1" x14ac:dyDescent="0.25"/>
    <row r="94" ht="23.25" customHeight="1" x14ac:dyDescent="0.25"/>
    <row r="95" ht="23.25" customHeight="1" x14ac:dyDescent="0.25"/>
    <row r="96" ht="15" customHeight="1" x14ac:dyDescent="0.25"/>
    <row r="97" ht="66" customHeight="1" x14ac:dyDescent="0.25"/>
    <row r="98" ht="48.75" customHeight="1" x14ac:dyDescent="0.25"/>
    <row r="99" ht="34.5" customHeight="1" x14ac:dyDescent="0.25"/>
    <row r="100" ht="38.25" customHeight="1" x14ac:dyDescent="0.25"/>
    <row r="101" ht="101.25" customHeight="1" x14ac:dyDescent="0.25"/>
    <row r="102" ht="1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15" customHeight="1" x14ac:dyDescent="0.25"/>
    <row r="142" ht="45.75" customHeight="1" x14ac:dyDescent="0.25"/>
    <row r="143" ht="57" customHeight="1" x14ac:dyDescent="0.25"/>
    <row r="144" ht="57" customHeight="1" x14ac:dyDescent="0.25"/>
    <row r="145" ht="23.25" customHeight="1" x14ac:dyDescent="0.25"/>
    <row r="146" ht="23.25" customHeight="1" x14ac:dyDescent="0.25"/>
    <row r="147" ht="34.5" customHeight="1" x14ac:dyDescent="0.25"/>
    <row r="148" ht="34.5" customHeight="1" x14ac:dyDescent="0.25"/>
    <row r="149" ht="15" customHeight="1" x14ac:dyDescent="0.25"/>
    <row r="150" ht="23.25" customHeight="1" x14ac:dyDescent="0.25"/>
    <row r="151" ht="45.75" customHeight="1" x14ac:dyDescent="0.25"/>
    <row r="152" ht="57" customHeight="1" x14ac:dyDescent="0.25"/>
    <row r="153" ht="57" customHeight="1" x14ac:dyDescent="0.25"/>
    <row r="154" ht="68.25" customHeight="1" x14ac:dyDescent="0.25"/>
    <row r="155" ht="34.5" customHeight="1" x14ac:dyDescent="0.25"/>
    <row r="156" ht="45.75" customHeight="1" x14ac:dyDescent="0.25"/>
    <row r="157" ht="45.75" customHeight="1" x14ac:dyDescent="0.25"/>
    <row r="158" ht="15" customHeight="1" x14ac:dyDescent="0.25"/>
    <row r="159" ht="45.75" customHeight="1" x14ac:dyDescent="0.25"/>
    <row r="160" ht="34.5" customHeight="1" x14ac:dyDescent="0.25"/>
    <row r="161" ht="79.5" customHeight="1" x14ac:dyDescent="0.25"/>
    <row r="162" ht="79.5" customHeight="1" x14ac:dyDescent="0.25"/>
    <row r="163" ht="15" customHeight="1" x14ac:dyDescent="0.25"/>
    <row r="164" ht="90.75" customHeight="1" x14ac:dyDescent="0.25"/>
    <row r="165" ht="90.75" customHeight="1" x14ac:dyDescent="0.25"/>
    <row r="166" ht="90.75" customHeight="1" x14ac:dyDescent="0.25"/>
    <row r="167" ht="15" customHeight="1" x14ac:dyDescent="0.25"/>
    <row r="168" ht="23.25" customHeight="1" x14ac:dyDescent="0.25"/>
    <row r="169" ht="21" customHeight="1" x14ac:dyDescent="0.25"/>
    <row r="170" ht="24" customHeight="1" x14ac:dyDescent="0.25"/>
    <row r="171" ht="23.25" customHeight="1" x14ac:dyDescent="0.25"/>
    <row r="172" ht="23.25" customHeight="1" x14ac:dyDescent="0.25"/>
    <row r="173" ht="23.25" customHeight="1" x14ac:dyDescent="0.25"/>
    <row r="174" ht="45.75" customHeight="1" x14ac:dyDescent="0.25"/>
    <row r="175" ht="19.5" customHeight="1" x14ac:dyDescent="0.25"/>
    <row r="176" ht="45.75" customHeight="1" x14ac:dyDescent="0.25"/>
    <row r="177" ht="25.5" customHeight="1" x14ac:dyDescent="0.25"/>
    <row r="178" ht="21.75" customHeight="1" x14ac:dyDescent="0.25"/>
    <row r="179" ht="34.5" customHeight="1" x14ac:dyDescent="0.25"/>
    <row r="180" ht="34.5" customHeight="1" x14ac:dyDescent="0.25"/>
    <row r="181" ht="34.5" customHeight="1" x14ac:dyDescent="0.25"/>
    <row r="182" ht="34.5" customHeight="1" x14ac:dyDescent="0.25"/>
    <row r="183" ht="15" customHeight="1" x14ac:dyDescent="0.25"/>
    <row r="184" ht="39.75" customHeight="1" x14ac:dyDescent="0.25"/>
    <row r="185" ht="68.25" customHeight="1" x14ac:dyDescent="0.25"/>
    <row r="186" ht="24.75" customHeight="1" x14ac:dyDescent="0.25"/>
    <row r="187" ht="23.25" customHeight="1" x14ac:dyDescent="0.25"/>
    <row r="188" ht="34.5" customHeight="1" x14ac:dyDescent="0.25"/>
    <row r="189" ht="15" customHeight="1" x14ac:dyDescent="0.25"/>
    <row r="190" ht="15" customHeight="1" x14ac:dyDescent="0.25"/>
    <row r="191" ht="15" customHeight="1" x14ac:dyDescent="0.25"/>
    <row r="192" ht="15" customHeight="1" x14ac:dyDescent="0.25"/>
    <row r="193" ht="23.25" customHeight="1" x14ac:dyDescent="0.25"/>
    <row r="194" ht="23.25" customHeight="1" x14ac:dyDescent="0.25"/>
    <row r="195" ht="23.25" customHeight="1" x14ac:dyDescent="0.25"/>
    <row r="196" ht="34.5" customHeight="1" x14ac:dyDescent="0.25"/>
    <row r="197" ht="34.5" customHeight="1" x14ac:dyDescent="0.25"/>
    <row r="198" ht="34.5" customHeight="1" x14ac:dyDescent="0.25"/>
    <row r="199" ht="23.25" customHeight="1" x14ac:dyDescent="0.25"/>
    <row r="200" ht="34.5" customHeight="1" x14ac:dyDescent="0.25"/>
    <row r="201" ht="34.5" customHeight="1" x14ac:dyDescent="0.25"/>
    <row r="202" ht="34.5" customHeight="1" x14ac:dyDescent="0.25"/>
    <row r="203" ht="34.5" customHeight="1" x14ac:dyDescent="0.25"/>
    <row r="204" ht="34.5" customHeight="1" x14ac:dyDescent="0.25"/>
    <row r="205" ht="15" customHeight="1" x14ac:dyDescent="0.25"/>
    <row r="206" ht="34.5" customHeight="1" x14ac:dyDescent="0.25"/>
    <row r="207" ht="34.5" customHeight="1" x14ac:dyDescent="0.25"/>
    <row r="208" ht="34.5" customHeight="1" x14ac:dyDescent="0.25"/>
    <row r="209" ht="68.25" customHeight="1" x14ac:dyDescent="0.25"/>
    <row r="210" ht="68.25" customHeight="1" x14ac:dyDescent="0.25"/>
    <row r="211" ht="68.25" customHeight="1" x14ac:dyDescent="0.25"/>
    <row r="212" ht="15" customHeight="1" x14ac:dyDescent="0.25"/>
    <row r="213" ht="23.25" customHeight="1" x14ac:dyDescent="0.25"/>
    <row r="214" ht="23.25" customHeight="1" x14ac:dyDescent="0.25"/>
    <row r="215" ht="15" customHeight="1" x14ac:dyDescent="0.25"/>
    <row r="216" ht="27" customHeight="1" x14ac:dyDescent="0.25"/>
    <row r="217" ht="23.25" customHeight="1" x14ac:dyDescent="0.25"/>
    <row r="218" ht="23.25" customHeight="1" x14ac:dyDescent="0.25"/>
    <row r="219" ht="15" customHeight="1" x14ac:dyDescent="0.25"/>
  </sheetData>
  <mergeCells count="126">
    <mergeCell ref="B64:C64"/>
    <mergeCell ref="D64:I64"/>
    <mergeCell ref="D65:I65"/>
    <mergeCell ref="B62:C62"/>
    <mergeCell ref="D62:I62"/>
    <mergeCell ref="B63:C63"/>
    <mergeCell ref="D63:I63"/>
    <mergeCell ref="B60:C60"/>
    <mergeCell ref="D60:I60"/>
    <mergeCell ref="B61:C61"/>
    <mergeCell ref="D61:I61"/>
    <mergeCell ref="B58:C58"/>
    <mergeCell ref="D58:I58"/>
    <mergeCell ref="B59:C59"/>
    <mergeCell ref="D59:I59"/>
    <mergeCell ref="B56:C56"/>
    <mergeCell ref="D56:I56"/>
    <mergeCell ref="B57:C57"/>
    <mergeCell ref="D57:I57"/>
    <mergeCell ref="B54:C54"/>
    <mergeCell ref="D54:I54"/>
    <mergeCell ref="B55:C55"/>
    <mergeCell ref="D55:I55"/>
    <mergeCell ref="B52:C52"/>
    <mergeCell ref="D52:I52"/>
    <mergeCell ref="B53:C53"/>
    <mergeCell ref="D53:I53"/>
    <mergeCell ref="B50:C50"/>
    <mergeCell ref="D50:I50"/>
    <mergeCell ref="B51:C51"/>
    <mergeCell ref="D51:I51"/>
    <mergeCell ref="B49:C49"/>
    <mergeCell ref="D49:I49"/>
    <mergeCell ref="B46:C46"/>
    <mergeCell ref="D46:I46"/>
    <mergeCell ref="B47:C47"/>
    <mergeCell ref="D47:I47"/>
    <mergeCell ref="B48:C48"/>
    <mergeCell ref="D48:I48"/>
    <mergeCell ref="B43:C43"/>
    <mergeCell ref="D43:I43"/>
    <mergeCell ref="B44:C44"/>
    <mergeCell ref="D44:I44"/>
    <mergeCell ref="B45:C45"/>
    <mergeCell ref="D45:I45"/>
    <mergeCell ref="B40:C40"/>
    <mergeCell ref="D40:I40"/>
    <mergeCell ref="B41:C41"/>
    <mergeCell ref="D41:I41"/>
    <mergeCell ref="B42:C42"/>
    <mergeCell ref="D42:I42"/>
    <mergeCell ref="B39:C39"/>
    <mergeCell ref="D39:I39"/>
    <mergeCell ref="B38:C38"/>
    <mergeCell ref="D38:I38"/>
    <mergeCell ref="B36:C36"/>
    <mergeCell ref="D36:I36"/>
    <mergeCell ref="B37:C37"/>
    <mergeCell ref="D37:I37"/>
    <mergeCell ref="B35:C35"/>
    <mergeCell ref="D35:I35"/>
    <mergeCell ref="B34:C34"/>
    <mergeCell ref="D34:I34"/>
    <mergeCell ref="B33:C33"/>
    <mergeCell ref="D33:I33"/>
    <mergeCell ref="B32:C32"/>
    <mergeCell ref="D32:I32"/>
    <mergeCell ref="B31:C31"/>
    <mergeCell ref="D31:I31"/>
    <mergeCell ref="B30:C30"/>
    <mergeCell ref="D30:I30"/>
    <mergeCell ref="B27:C27"/>
    <mergeCell ref="D27:I27"/>
    <mergeCell ref="B28:C28"/>
    <mergeCell ref="D28:I28"/>
    <mergeCell ref="B29:C29"/>
    <mergeCell ref="D29:I29"/>
    <mergeCell ref="B25:C25"/>
    <mergeCell ref="D25:I25"/>
    <mergeCell ref="B26:C26"/>
    <mergeCell ref="D26:I26"/>
    <mergeCell ref="B24:C24"/>
    <mergeCell ref="D24:I24"/>
    <mergeCell ref="B22:C22"/>
    <mergeCell ref="D22:I22"/>
    <mergeCell ref="B23:C23"/>
    <mergeCell ref="D23:I23"/>
    <mergeCell ref="B20:C20"/>
    <mergeCell ref="D20:I20"/>
    <mergeCell ref="B21:C21"/>
    <mergeCell ref="D21:I21"/>
    <mergeCell ref="B17:C17"/>
    <mergeCell ref="D17:I17"/>
    <mergeCell ref="B18:C18"/>
    <mergeCell ref="D18:I18"/>
    <mergeCell ref="B19:C19"/>
    <mergeCell ref="D19:I19"/>
    <mergeCell ref="B15:C15"/>
    <mergeCell ref="D15:I15"/>
    <mergeCell ref="B16:C16"/>
    <mergeCell ref="D16:I16"/>
    <mergeCell ref="B13:C13"/>
    <mergeCell ref="D13:I13"/>
    <mergeCell ref="B14:C14"/>
    <mergeCell ref="D14:I14"/>
    <mergeCell ref="B12:C12"/>
    <mergeCell ref="D12:I12"/>
    <mergeCell ref="B10:C10"/>
    <mergeCell ref="D10:I10"/>
    <mergeCell ref="B11:C11"/>
    <mergeCell ref="D11:I11"/>
    <mergeCell ref="B9:C9"/>
    <mergeCell ref="D9:I9"/>
    <mergeCell ref="B7:C7"/>
    <mergeCell ref="D7:I7"/>
    <mergeCell ref="B8:C8"/>
    <mergeCell ref="D8:I8"/>
    <mergeCell ref="A1:L1"/>
    <mergeCell ref="A2:L2"/>
    <mergeCell ref="B4:C5"/>
    <mergeCell ref="D4:I5"/>
    <mergeCell ref="J4:J5"/>
    <mergeCell ref="K4:K5"/>
    <mergeCell ref="L4:L5"/>
    <mergeCell ref="B6:C6"/>
    <mergeCell ref="D6:I6"/>
  </mergeCells>
  <pageMargins left="0.25" right="0.25" top="0.75" bottom="0.75" header="0.51180555555555496" footer="0.51180555555555496"/>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Бабинова Татьяна</cp:lastModifiedBy>
  <cp:lastPrinted>2024-11-12T06:24:20Z</cp:lastPrinted>
  <dcterms:created xsi:type="dcterms:W3CDTF">2021-04-12T14:52:46Z</dcterms:created>
  <dcterms:modified xsi:type="dcterms:W3CDTF">2024-11-14T02:13:11Z</dcterms:modified>
</cp:coreProperties>
</file>